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old files/TA data/For NC and stored in UH/"/>
    </mc:Choice>
  </mc:AlternateContent>
  <xr:revisionPtr revIDLastSave="0" documentId="13_ncr:1_{63AD0491-53E0-B340-9BB8-F2021EB54387}" xr6:coauthVersionLast="47" xr6:coauthVersionMax="47" xr10:uidLastSave="{00000000-0000-0000-0000-000000000000}"/>
  <bookViews>
    <workbookView xWindow="4100" yWindow="460" windowWidth="25140" windowHeight="16380" xr2:uid="{00000000-000D-0000-FFFF-FFFF00000000}"/>
  </bookViews>
  <sheets>
    <sheet name="TA data-counts" sheetId="7" r:id="rId1"/>
    <sheet name="Dating" sheetId="15" r:id="rId2"/>
  </sheets>
  <definedNames>
    <definedName name="_xlnm._FilterDatabase" localSheetId="0" hidden="1">'TA data-counts'!$D$2:$AT$14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5" l="1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30" i="15"/>
  <c r="D15" i="15"/>
  <c r="C5" i="7"/>
  <c r="C9" i="7"/>
  <c r="C12" i="7"/>
  <c r="C13" i="7"/>
  <c r="C4" i="7"/>
  <c r="C2" i="7"/>
  <c r="C3" i="7"/>
  <c r="C6" i="7"/>
  <c r="C7" i="7"/>
  <c r="C8" i="7"/>
  <c r="C10" i="7"/>
  <c r="C11" i="7"/>
  <c r="C14" i="7"/>
</calcChain>
</file>

<file path=xl/sharedStrings.xml><?xml version="1.0" encoding="utf-8"?>
<sst xmlns="http://schemas.openxmlformats.org/spreadsheetml/2006/main" count="77" uniqueCount="69">
  <si>
    <t>Arcella catinus</t>
  </si>
  <si>
    <t>Arcella discoides</t>
  </si>
  <si>
    <t>Assulina muscorum</t>
  </si>
  <si>
    <t>Assulina seminulum</t>
  </si>
  <si>
    <t>Difflugia pristis</t>
  </si>
  <si>
    <t>Difflugia pulex</t>
  </si>
  <si>
    <t>Euglypha rotunda</t>
  </si>
  <si>
    <t>Euglypha tuberculata</t>
  </si>
  <si>
    <t>Hyalosphenia elegans</t>
  </si>
  <si>
    <t>Hyalosphenia minuta</t>
  </si>
  <si>
    <t>Hyalosphenia papilio</t>
  </si>
  <si>
    <t>Nebela militaris</t>
  </si>
  <si>
    <t>Nebela tincta</t>
  </si>
  <si>
    <t>Nebela wailesi</t>
  </si>
  <si>
    <t>Nebela vitraeae</t>
  </si>
  <si>
    <t>Placocista spinosa</t>
  </si>
  <si>
    <t>Pseudodifflugia fascicularis</t>
  </si>
  <si>
    <t>Pseudodifflugia fulva</t>
  </si>
  <si>
    <t>Tracheleuglypha dentata</t>
  </si>
  <si>
    <t>Trigonopyxis arcula</t>
  </si>
  <si>
    <t>Trigonopyxis minuta</t>
  </si>
  <si>
    <t>Trinema lineare</t>
  </si>
  <si>
    <t>Difflugia lucida</t>
  </si>
  <si>
    <t>Difflugia oblonga</t>
  </si>
  <si>
    <t>Phryganella acropodia type</t>
    <phoneticPr fontId="1" type="noConversion"/>
  </si>
  <si>
    <t>Cyclopyxis arcelloides type</t>
    <phoneticPr fontId="1" type="noConversion"/>
  </si>
  <si>
    <t>Hyalosphenia subflava</t>
    <phoneticPr fontId="1" type="noConversion"/>
  </si>
  <si>
    <t>Sphenoderia lenta</t>
    <phoneticPr fontId="1" type="noConversion"/>
  </si>
  <si>
    <t>Heleopera sylvatica</t>
    <phoneticPr fontId="1" type="noConversion"/>
  </si>
  <si>
    <t>Pyxidicula sp.</t>
    <phoneticPr fontId="1" type="noConversion"/>
  </si>
  <si>
    <t>Corythion dubium</t>
    <phoneticPr fontId="1" type="noConversion"/>
  </si>
  <si>
    <t>Cryptodifflugia oviformis</t>
    <phoneticPr fontId="1" type="noConversion"/>
  </si>
  <si>
    <t>Hyalosphenia ovalis</t>
    <phoneticPr fontId="5" type="noConversion"/>
  </si>
  <si>
    <t>Physochila griseola</t>
    <phoneticPr fontId="5" type="noConversion"/>
  </si>
  <si>
    <t>Quadrulella symmetrica</t>
    <phoneticPr fontId="5" type="noConversion"/>
  </si>
  <si>
    <t>Euglypha strigosa type</t>
    <phoneticPr fontId="5" type="noConversion"/>
  </si>
  <si>
    <t>Phryganella paradoxa</t>
    <phoneticPr fontId="5" type="noConversion"/>
  </si>
  <si>
    <t>Planocarina carinata</t>
    <phoneticPr fontId="5" type="noConversion"/>
  </si>
  <si>
    <t>Site</t>
    <phoneticPr fontId="1" type="noConversion"/>
  </si>
  <si>
    <t>Crypodifflugia minuta</t>
    <phoneticPr fontId="1" type="noConversion"/>
  </si>
  <si>
    <t>Crypodifflugia(Difflugiella) sacculus</t>
    <phoneticPr fontId="1" type="noConversion"/>
  </si>
  <si>
    <t>Total counts</t>
    <phoneticPr fontId="1" type="noConversion"/>
  </si>
  <si>
    <t>Core</t>
    <phoneticPr fontId="1" type="noConversion"/>
  </si>
  <si>
    <t>Depth_mid (cm)</t>
    <phoneticPr fontId="1" type="noConversion"/>
  </si>
  <si>
    <t>Thickness (cm)</t>
    <phoneticPr fontId="5" type="noConversion"/>
  </si>
  <si>
    <t>Archerella flavum</t>
    <phoneticPr fontId="5" type="noConversion"/>
  </si>
  <si>
    <t>Argynnia dentistoma type</t>
    <phoneticPr fontId="1" type="noConversion"/>
  </si>
  <si>
    <t>Bullinularia indica</t>
    <phoneticPr fontId="5" type="noConversion"/>
  </si>
  <si>
    <t>Collecting year</t>
    <phoneticPr fontId="1" type="noConversion"/>
  </si>
  <si>
    <t>Radiocarbon dating (raw, uncalibrated data)</t>
    <phoneticPr fontId="1" type="noConversion"/>
  </si>
  <si>
    <t>Radiocarbon 
lab code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</si>
  <si>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</si>
  <si>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</si>
  <si>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</si>
  <si>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</si>
  <si>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Type of material
bulk, plant remains etc</t>
    <phoneticPr fontId="1" type="noConversion"/>
  </si>
  <si>
    <t>210Pb dating (raw acitivity data)</t>
    <phoneticPr fontId="1" type="noConversion"/>
  </si>
  <si>
    <t>Lab code</t>
    <phoneticPr fontId="1" type="noConversion"/>
  </si>
  <si>
    <t>Sample lower depth 
(cm)</t>
    <phoneticPr fontId="1" type="noConversion"/>
  </si>
  <si>
    <t>bulk density 
g/cm^3</t>
    <phoneticPr fontId="1" type="noConversion"/>
  </si>
  <si>
    <t>210Pb 
(Bq/kg)</t>
    <phoneticPr fontId="1" type="noConversion"/>
  </si>
  <si>
    <t>sd(210Pb)</t>
  </si>
  <si>
    <t>6Ra 
(Bq/kg)</t>
    <phoneticPr fontId="1" type="noConversion"/>
  </si>
  <si>
    <t>sd (226Ra)</t>
  </si>
  <si>
    <t>Info</t>
  </si>
  <si>
    <t>Lov2.2</t>
    <phoneticPr fontId="1" type="noConversion"/>
  </si>
  <si>
    <t>Hela-4386</t>
  </si>
  <si>
    <t>Hela-4387</t>
  </si>
  <si>
    <t>Hela-4388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</si>
</sst>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Roman"/>
    </font>
    <font>
      <sz val="11"/>
      <color theme="1"/>
      <name val="TimeS"/>
      <family val="1"/>
    </font>
    <font>
      <sz val="11"/>
      <name val="Times Roman"/>
    </font>
    <font>
      <sz val="9"/>
      <name val="宋体"/>
      <family val="2"/>
      <charset val="134"/>
      <scheme val="minor"/>
    </font>
    <font>
      <sz val="10"/>
      <color theme="1"/>
      <name val="Arial"/>
      <family val="2"/>
    </font>
    <font>
      <sz val="11"/>
      <color rgb="FF0432FF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3" fillId="0" borderId="0" xfId="0" applyFont="1"/>
    <xf numFmtId="0" fontId="2" fillId="0" borderId="1" xfId="0" applyFont="1" applyFill="1" applyBorder="1"/>
    <xf numFmtId="0" fontId="4" fillId="0" borderId="1" xfId="0" applyFont="1" applyFill="1" applyBorder="1"/>
    <xf numFmtId="0" fontId="2" fillId="0" borderId="0" xfId="0" applyFont="1" applyFill="1"/>
    <xf numFmtId="0" fontId="6" fillId="0" borderId="0" xfId="0" applyFont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8" fillId="2" borderId="0" xfId="0" applyFont="1" applyFill="1"/>
    <xf numFmtId="0" fontId="8" fillId="0" borderId="0" xfId="0" applyFont="1"/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/>
    <xf numFmtId="0" fontId="9" fillId="2" borderId="0" xfId="0" applyFont="1" applyFill="1"/>
    <xf numFmtId="0" fontId="8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wrapText="1"/>
    </xf>
    <xf numFmtId="0" fontId="8" fillId="4" borderId="2" xfId="0" applyFont="1" applyFill="1" applyBorder="1"/>
    <xf numFmtId="0" fontId="8" fillId="4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vertical="center"/>
    </xf>
    <xf numFmtId="0" fontId="7" fillId="2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8925-4D00-1F44-8180-696AC51485AB}">
  <dimension ref="A1:AT14"/>
  <sheetViews>
    <sheetView tabSelected="1" zoomScale="140" zoomScaleNormal="140" workbookViewId="0">
      <pane ySplit="1" topLeftCell="A2" activePane="bottomLeft" state="frozen"/>
      <selection pane="bottomLeft" activeCell="E19" sqref="E19"/>
    </sheetView>
  </sheetViews>
  <sheetFormatPr baseColWidth="10" defaultRowHeight="15"/>
  <cols>
    <col min="1" max="1" width="5.1640625" style="1" customWidth="1"/>
    <col min="2" max="2" width="8.1640625" style="10" customWidth="1"/>
    <col min="3" max="3" width="10.33203125" style="8" customWidth="1"/>
    <col min="4" max="6" width="10.83203125" style="1"/>
    <col min="7" max="7" width="8.83203125" style="1" customWidth="1"/>
    <col min="8" max="16384" width="10.83203125" style="1"/>
  </cols>
  <sheetData>
    <row r="1" spans="1:46" ht="20" customHeight="1">
      <c r="A1" s="1" t="s">
        <v>43</v>
      </c>
      <c r="B1" s="10" t="s">
        <v>44</v>
      </c>
      <c r="C1" s="8" t="s">
        <v>41</v>
      </c>
      <c r="D1" s="2" t="s">
        <v>0</v>
      </c>
      <c r="E1" s="2" t="s">
        <v>1</v>
      </c>
      <c r="F1" s="2" t="s">
        <v>45</v>
      </c>
      <c r="G1" s="6" t="s">
        <v>46</v>
      </c>
      <c r="H1" s="2" t="s">
        <v>2</v>
      </c>
      <c r="I1" s="2" t="s">
        <v>3</v>
      </c>
      <c r="J1" s="2" t="s">
        <v>47</v>
      </c>
      <c r="K1" s="2" t="s">
        <v>30</v>
      </c>
      <c r="L1" s="4" t="s">
        <v>39</v>
      </c>
      <c r="M1" s="4" t="s">
        <v>31</v>
      </c>
      <c r="N1" s="4" t="s">
        <v>40</v>
      </c>
      <c r="O1" s="2" t="s">
        <v>25</v>
      </c>
      <c r="P1" s="2" t="s">
        <v>22</v>
      </c>
      <c r="Q1" s="3" t="s">
        <v>23</v>
      </c>
      <c r="R1" s="2" t="s">
        <v>4</v>
      </c>
      <c r="S1" s="2" t="s">
        <v>5</v>
      </c>
      <c r="T1" s="2" t="s">
        <v>6</v>
      </c>
      <c r="U1" s="1" t="s">
        <v>35</v>
      </c>
      <c r="V1" s="2" t="s">
        <v>7</v>
      </c>
      <c r="W1" s="2" t="s">
        <v>28</v>
      </c>
      <c r="X1" s="2" t="s">
        <v>8</v>
      </c>
      <c r="Y1" s="2" t="s">
        <v>9</v>
      </c>
      <c r="Z1" s="7" t="s">
        <v>32</v>
      </c>
      <c r="AA1" s="2" t="s">
        <v>10</v>
      </c>
      <c r="AB1" s="2" t="s">
        <v>26</v>
      </c>
      <c r="AC1" s="2" t="s">
        <v>11</v>
      </c>
      <c r="AD1" s="2" t="s">
        <v>12</v>
      </c>
      <c r="AE1" s="2" t="s">
        <v>14</v>
      </c>
      <c r="AF1" s="2" t="s">
        <v>13</v>
      </c>
      <c r="AG1" s="2" t="s">
        <v>24</v>
      </c>
      <c r="AH1" s="1" t="s">
        <v>36</v>
      </c>
      <c r="AI1" s="7" t="s">
        <v>33</v>
      </c>
      <c r="AJ1" s="6" t="s">
        <v>37</v>
      </c>
      <c r="AK1" s="2" t="s">
        <v>15</v>
      </c>
      <c r="AL1" s="2" t="s">
        <v>16</v>
      </c>
      <c r="AM1" s="2" t="s">
        <v>17</v>
      </c>
      <c r="AN1" s="5" t="s">
        <v>29</v>
      </c>
      <c r="AO1" s="2" t="s">
        <v>34</v>
      </c>
      <c r="AP1" s="2" t="s">
        <v>27</v>
      </c>
      <c r="AQ1" s="2" t="s">
        <v>18</v>
      </c>
      <c r="AR1" s="2" t="s">
        <v>19</v>
      </c>
      <c r="AS1" s="2" t="s">
        <v>20</v>
      </c>
      <c r="AT1" s="2" t="s">
        <v>21</v>
      </c>
    </row>
    <row r="2" spans="1:46">
      <c r="A2" s="1">
        <v>0.5</v>
      </c>
      <c r="B2" s="10">
        <v>1</v>
      </c>
      <c r="C2" s="9">
        <f>SUM(D2:AT2)</f>
        <v>101</v>
      </c>
      <c r="D2" s="1">
        <v>5</v>
      </c>
      <c r="E2" s="1">
        <v>0</v>
      </c>
      <c r="F2" s="1">
        <v>25</v>
      </c>
      <c r="G2" s="1">
        <v>1</v>
      </c>
      <c r="H2" s="1">
        <v>6</v>
      </c>
      <c r="I2" s="1">
        <v>1</v>
      </c>
      <c r="J2" s="1">
        <v>1</v>
      </c>
      <c r="K2" s="1">
        <v>0</v>
      </c>
      <c r="L2" s="1">
        <v>0</v>
      </c>
      <c r="M2" s="1">
        <v>1</v>
      </c>
      <c r="N2" s="1">
        <v>0</v>
      </c>
      <c r="O2" s="1">
        <v>0</v>
      </c>
      <c r="P2" s="1">
        <v>0</v>
      </c>
      <c r="Q2" s="1">
        <v>0</v>
      </c>
      <c r="R2" s="1">
        <v>2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5</v>
      </c>
      <c r="Y2" s="1">
        <v>1</v>
      </c>
      <c r="Z2" s="1">
        <v>0</v>
      </c>
      <c r="AA2" s="1">
        <v>33</v>
      </c>
      <c r="AB2" s="1">
        <v>1</v>
      </c>
      <c r="AC2" s="1">
        <v>2</v>
      </c>
      <c r="AD2" s="1">
        <v>4</v>
      </c>
      <c r="AE2" s="1">
        <v>0</v>
      </c>
      <c r="AF2" s="1">
        <v>0</v>
      </c>
      <c r="AG2" s="1">
        <v>3</v>
      </c>
      <c r="AH2" s="1">
        <v>0</v>
      </c>
      <c r="AI2" s="1">
        <v>0</v>
      </c>
      <c r="AJ2" s="1">
        <v>0</v>
      </c>
      <c r="AK2" s="1">
        <v>7</v>
      </c>
      <c r="AL2" s="1">
        <v>0</v>
      </c>
      <c r="AM2" s="1">
        <v>1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2</v>
      </c>
      <c r="AT2" s="1">
        <v>0</v>
      </c>
    </row>
    <row r="3" spans="1:46">
      <c r="A3" s="1">
        <v>2.5</v>
      </c>
      <c r="B3" s="10">
        <v>1</v>
      </c>
      <c r="C3" s="9">
        <f>SUM(D3:AT3)</f>
        <v>100</v>
      </c>
      <c r="D3" s="1">
        <v>2</v>
      </c>
      <c r="E3" s="1">
        <v>1</v>
      </c>
      <c r="F3" s="1">
        <v>16</v>
      </c>
      <c r="G3" s="1">
        <v>0</v>
      </c>
      <c r="H3" s="1">
        <v>6</v>
      </c>
      <c r="I3" s="1">
        <v>1</v>
      </c>
      <c r="J3" s="1">
        <v>0</v>
      </c>
      <c r="K3" s="1">
        <v>3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2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1</v>
      </c>
      <c r="Y3" s="1">
        <v>12</v>
      </c>
      <c r="Z3" s="1">
        <v>0</v>
      </c>
      <c r="AA3" s="1">
        <v>38</v>
      </c>
      <c r="AB3" s="1">
        <v>0</v>
      </c>
      <c r="AC3" s="1">
        <v>3</v>
      </c>
      <c r="AD3" s="1">
        <v>1</v>
      </c>
      <c r="AE3" s="1">
        <v>0</v>
      </c>
      <c r="AF3" s="1">
        <v>0</v>
      </c>
      <c r="AG3" s="1">
        <v>2</v>
      </c>
      <c r="AH3" s="1">
        <v>0</v>
      </c>
      <c r="AI3" s="1">
        <v>0</v>
      </c>
      <c r="AJ3" s="1">
        <v>0</v>
      </c>
      <c r="AK3" s="1">
        <v>5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2</v>
      </c>
      <c r="AT3" s="1">
        <v>5</v>
      </c>
    </row>
    <row r="4" spans="1:46">
      <c r="A4" s="1">
        <v>4.5</v>
      </c>
      <c r="B4" s="10">
        <v>1</v>
      </c>
      <c r="C4" s="9">
        <f>SUM(D4:AT4)</f>
        <v>100</v>
      </c>
      <c r="D4" s="1">
        <v>1</v>
      </c>
      <c r="E4" s="1">
        <v>2</v>
      </c>
      <c r="F4" s="1">
        <v>16</v>
      </c>
      <c r="G4" s="1">
        <v>0</v>
      </c>
      <c r="H4" s="1">
        <v>3</v>
      </c>
      <c r="I4" s="1">
        <v>4</v>
      </c>
      <c r="J4" s="1">
        <v>0</v>
      </c>
      <c r="K4" s="1">
        <v>0</v>
      </c>
      <c r="L4" s="1">
        <v>0</v>
      </c>
      <c r="M4" s="1">
        <v>1</v>
      </c>
      <c r="N4" s="1">
        <v>0</v>
      </c>
      <c r="O4" s="1">
        <v>0</v>
      </c>
      <c r="P4" s="1">
        <v>0</v>
      </c>
      <c r="Q4" s="1">
        <v>0</v>
      </c>
      <c r="R4" s="1">
        <v>4</v>
      </c>
      <c r="S4" s="1">
        <v>1</v>
      </c>
      <c r="T4" s="1">
        <v>0</v>
      </c>
      <c r="U4" s="1">
        <v>0</v>
      </c>
      <c r="V4" s="1">
        <v>0</v>
      </c>
      <c r="W4" s="1">
        <v>0</v>
      </c>
      <c r="X4" s="1">
        <v>5</v>
      </c>
      <c r="Y4" s="1">
        <v>7</v>
      </c>
      <c r="Z4" s="1">
        <v>0</v>
      </c>
      <c r="AA4" s="1">
        <v>9</v>
      </c>
      <c r="AB4" s="1">
        <v>0</v>
      </c>
      <c r="AC4" s="1">
        <v>26</v>
      </c>
      <c r="AD4" s="1">
        <v>4</v>
      </c>
      <c r="AE4" s="1">
        <v>0</v>
      </c>
      <c r="AF4" s="1">
        <v>0</v>
      </c>
      <c r="AG4" s="1">
        <v>4</v>
      </c>
      <c r="AH4" s="1">
        <v>0</v>
      </c>
      <c r="AI4" s="1">
        <v>0</v>
      </c>
      <c r="AJ4" s="1">
        <v>0</v>
      </c>
      <c r="AK4" s="1">
        <v>3</v>
      </c>
      <c r="AL4" s="1">
        <v>0</v>
      </c>
      <c r="AM4" s="1">
        <v>0</v>
      </c>
      <c r="AN4" s="1">
        <v>0</v>
      </c>
      <c r="AO4" s="1">
        <v>0</v>
      </c>
      <c r="AP4" s="1">
        <v>1</v>
      </c>
      <c r="AQ4" s="1">
        <v>0</v>
      </c>
      <c r="AR4" s="1">
        <v>2</v>
      </c>
      <c r="AS4" s="1">
        <v>5</v>
      </c>
      <c r="AT4" s="1">
        <v>2</v>
      </c>
    </row>
    <row r="5" spans="1:46">
      <c r="A5" s="1">
        <v>6.5</v>
      </c>
      <c r="B5" s="10">
        <v>1</v>
      </c>
      <c r="C5" s="9">
        <f>SUM(D5:AT5)</f>
        <v>101</v>
      </c>
      <c r="D5" s="1">
        <v>0</v>
      </c>
      <c r="E5" s="1">
        <v>0</v>
      </c>
      <c r="F5" s="1">
        <v>7</v>
      </c>
      <c r="G5" s="1">
        <v>0</v>
      </c>
      <c r="H5" s="1">
        <v>2</v>
      </c>
      <c r="I5" s="1">
        <v>2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2</v>
      </c>
      <c r="S5" s="1">
        <v>0</v>
      </c>
      <c r="T5" s="1">
        <v>1</v>
      </c>
      <c r="U5" s="1">
        <v>0</v>
      </c>
      <c r="V5" s="1">
        <v>1</v>
      </c>
      <c r="W5" s="1">
        <v>0</v>
      </c>
      <c r="X5" s="1">
        <v>8</v>
      </c>
      <c r="Y5" s="1">
        <v>1</v>
      </c>
      <c r="Z5" s="1">
        <v>0</v>
      </c>
      <c r="AA5" s="1">
        <v>13</v>
      </c>
      <c r="AB5" s="1">
        <v>0</v>
      </c>
      <c r="AC5" s="1">
        <v>43</v>
      </c>
      <c r="AD5" s="1">
        <v>4</v>
      </c>
      <c r="AE5" s="1">
        <v>0</v>
      </c>
      <c r="AF5" s="1">
        <v>0</v>
      </c>
      <c r="AG5" s="1">
        <v>1</v>
      </c>
      <c r="AH5" s="1">
        <v>0</v>
      </c>
      <c r="AI5" s="1">
        <v>1</v>
      </c>
      <c r="AJ5" s="1">
        <v>0</v>
      </c>
      <c r="AK5" s="1">
        <v>10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1</v>
      </c>
      <c r="AS5" s="1">
        <v>3</v>
      </c>
      <c r="AT5" s="1">
        <v>1</v>
      </c>
    </row>
    <row r="6" spans="1:46">
      <c r="A6" s="1">
        <v>8.5</v>
      </c>
      <c r="B6" s="10">
        <v>1</v>
      </c>
      <c r="C6" s="9">
        <f>SUM(D6:AT6)</f>
        <v>100</v>
      </c>
      <c r="D6" s="1">
        <v>1</v>
      </c>
      <c r="E6" s="1">
        <v>0</v>
      </c>
      <c r="F6" s="1">
        <v>9</v>
      </c>
      <c r="G6" s="1">
        <v>1</v>
      </c>
      <c r="H6" s="1">
        <v>4</v>
      </c>
      <c r="I6" s="1">
        <v>2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2</v>
      </c>
      <c r="Q6" s="1">
        <v>0</v>
      </c>
      <c r="R6" s="1">
        <v>3</v>
      </c>
      <c r="S6" s="1">
        <v>2</v>
      </c>
      <c r="T6" s="1">
        <v>0</v>
      </c>
      <c r="U6" s="1">
        <v>0</v>
      </c>
      <c r="V6" s="1">
        <v>8</v>
      </c>
      <c r="W6" s="1">
        <v>2</v>
      </c>
      <c r="X6" s="1">
        <v>1</v>
      </c>
      <c r="Y6" s="1">
        <v>6</v>
      </c>
      <c r="Z6" s="1">
        <v>0</v>
      </c>
      <c r="AA6" s="1">
        <v>3</v>
      </c>
      <c r="AB6" s="1">
        <v>0</v>
      </c>
      <c r="AC6" s="1">
        <v>33</v>
      </c>
      <c r="AD6" s="1">
        <v>4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7</v>
      </c>
      <c r="AL6" s="1">
        <v>0</v>
      </c>
      <c r="AM6" s="1">
        <v>0</v>
      </c>
      <c r="AN6" s="1">
        <v>1</v>
      </c>
      <c r="AO6" s="1">
        <v>0</v>
      </c>
      <c r="AP6" s="1">
        <v>0</v>
      </c>
      <c r="AQ6" s="1">
        <v>0</v>
      </c>
      <c r="AR6" s="1">
        <v>1</v>
      </c>
      <c r="AS6" s="1">
        <v>10</v>
      </c>
      <c r="AT6" s="1">
        <v>0</v>
      </c>
    </row>
    <row r="7" spans="1:46">
      <c r="A7" s="1">
        <v>10.5</v>
      </c>
      <c r="B7" s="10">
        <v>1</v>
      </c>
      <c r="C7" s="9">
        <f>SUM(D7:AT7)</f>
        <v>100</v>
      </c>
      <c r="D7" s="1">
        <v>1</v>
      </c>
      <c r="E7" s="1">
        <v>3</v>
      </c>
      <c r="F7" s="1">
        <v>0</v>
      </c>
      <c r="G7" s="1">
        <v>0</v>
      </c>
      <c r="H7" s="1">
        <v>1</v>
      </c>
      <c r="I7" s="1">
        <v>0</v>
      </c>
      <c r="J7" s="1">
        <v>0</v>
      </c>
      <c r="K7" s="1">
        <v>2</v>
      </c>
      <c r="L7" s="1">
        <v>0</v>
      </c>
      <c r="M7" s="1">
        <v>0</v>
      </c>
      <c r="N7" s="1">
        <v>0</v>
      </c>
      <c r="O7" s="1">
        <v>2</v>
      </c>
      <c r="P7" s="1">
        <v>1</v>
      </c>
      <c r="Q7" s="1">
        <v>0</v>
      </c>
      <c r="R7" s="1">
        <v>18</v>
      </c>
      <c r="S7" s="1">
        <v>5</v>
      </c>
      <c r="T7" s="1">
        <v>0</v>
      </c>
      <c r="U7" s="1">
        <v>0</v>
      </c>
      <c r="V7" s="1">
        <v>18</v>
      </c>
      <c r="W7" s="1">
        <v>4</v>
      </c>
      <c r="X7" s="1">
        <v>1</v>
      </c>
      <c r="Y7" s="1">
        <v>1</v>
      </c>
      <c r="Z7" s="1">
        <v>0</v>
      </c>
      <c r="AA7" s="1">
        <v>0</v>
      </c>
      <c r="AB7" s="1">
        <v>0</v>
      </c>
      <c r="AC7" s="1">
        <v>22</v>
      </c>
      <c r="AD7" s="1">
        <v>4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8</v>
      </c>
      <c r="AL7" s="1">
        <v>0</v>
      </c>
      <c r="AM7" s="1">
        <v>2</v>
      </c>
      <c r="AN7" s="1">
        <v>0</v>
      </c>
      <c r="AO7" s="1">
        <v>0</v>
      </c>
      <c r="AP7" s="1">
        <v>0</v>
      </c>
      <c r="AQ7" s="1">
        <v>0</v>
      </c>
      <c r="AR7" s="1">
        <v>3</v>
      </c>
      <c r="AS7" s="1">
        <v>4</v>
      </c>
      <c r="AT7" s="1">
        <v>0</v>
      </c>
    </row>
    <row r="8" spans="1:46">
      <c r="A8" s="1">
        <v>12.5</v>
      </c>
      <c r="B8" s="10">
        <v>1</v>
      </c>
      <c r="C8" s="9">
        <f>SUM(D8:AT8)</f>
        <v>100</v>
      </c>
      <c r="D8" s="1">
        <v>0</v>
      </c>
      <c r="E8" s="1">
        <v>1</v>
      </c>
      <c r="F8" s="1">
        <v>0</v>
      </c>
      <c r="G8" s="1">
        <v>1</v>
      </c>
      <c r="H8" s="1">
        <v>0</v>
      </c>
      <c r="I8" s="1">
        <v>0</v>
      </c>
      <c r="J8" s="1">
        <v>1</v>
      </c>
      <c r="K8" s="1">
        <v>0</v>
      </c>
      <c r="L8" s="1">
        <v>0</v>
      </c>
      <c r="M8" s="1">
        <v>0</v>
      </c>
      <c r="N8" s="1">
        <v>1</v>
      </c>
      <c r="O8" s="1">
        <v>0</v>
      </c>
      <c r="P8" s="1">
        <v>0</v>
      </c>
      <c r="Q8" s="1">
        <v>0</v>
      </c>
      <c r="R8" s="1">
        <v>21</v>
      </c>
      <c r="S8" s="1">
        <v>44</v>
      </c>
      <c r="T8" s="1">
        <v>1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7</v>
      </c>
      <c r="AD8" s="1">
        <v>0</v>
      </c>
      <c r="AE8" s="1">
        <v>0</v>
      </c>
      <c r="AF8" s="1">
        <v>0</v>
      </c>
      <c r="AG8" s="1">
        <v>3</v>
      </c>
      <c r="AH8" s="1">
        <v>0</v>
      </c>
      <c r="AI8" s="1">
        <v>1</v>
      </c>
      <c r="AJ8" s="1">
        <v>0</v>
      </c>
      <c r="AK8" s="1">
        <v>2</v>
      </c>
      <c r="AL8" s="1">
        <v>0</v>
      </c>
      <c r="AM8" s="1">
        <v>5</v>
      </c>
      <c r="AN8" s="1">
        <v>0</v>
      </c>
      <c r="AO8" s="1">
        <v>0</v>
      </c>
      <c r="AP8" s="1">
        <v>0</v>
      </c>
      <c r="AQ8" s="1">
        <v>0</v>
      </c>
      <c r="AR8" s="1">
        <v>9</v>
      </c>
      <c r="AS8" s="1">
        <v>3</v>
      </c>
      <c r="AT8" s="1">
        <v>0</v>
      </c>
    </row>
    <row r="9" spans="1:46">
      <c r="A9" s="1">
        <v>14.5</v>
      </c>
      <c r="B9" s="10">
        <v>1</v>
      </c>
      <c r="C9" s="9">
        <f>SUM(D9:AT9)</f>
        <v>100</v>
      </c>
      <c r="D9" s="1">
        <v>0</v>
      </c>
      <c r="E9" s="1">
        <v>0</v>
      </c>
      <c r="F9" s="1">
        <v>0</v>
      </c>
      <c r="G9" s="1">
        <v>1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8</v>
      </c>
      <c r="Q9" s="1">
        <v>0</v>
      </c>
      <c r="R9" s="1">
        <v>6</v>
      </c>
      <c r="S9" s="1">
        <v>57</v>
      </c>
      <c r="T9" s="1">
        <v>0</v>
      </c>
      <c r="U9" s="1">
        <v>0</v>
      </c>
      <c r="V9" s="1">
        <v>2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9</v>
      </c>
      <c r="AH9" s="1">
        <v>0</v>
      </c>
      <c r="AI9" s="1">
        <v>2</v>
      </c>
      <c r="AJ9" s="1">
        <v>0</v>
      </c>
      <c r="AK9" s="1">
        <v>2</v>
      </c>
      <c r="AL9" s="1">
        <v>0</v>
      </c>
      <c r="AM9" s="1">
        <v>8</v>
      </c>
      <c r="AN9" s="1">
        <v>0</v>
      </c>
      <c r="AO9" s="1">
        <v>0</v>
      </c>
      <c r="AP9" s="1">
        <v>0</v>
      </c>
      <c r="AQ9" s="1">
        <v>0</v>
      </c>
      <c r="AR9" s="1">
        <v>3</v>
      </c>
      <c r="AS9" s="1">
        <v>2</v>
      </c>
      <c r="AT9" s="1">
        <v>0</v>
      </c>
    </row>
    <row r="10" spans="1:46">
      <c r="A10" s="1">
        <v>16.5</v>
      </c>
      <c r="B10" s="10">
        <v>1</v>
      </c>
      <c r="C10" s="9">
        <f>SUM(D10:AT10)</f>
        <v>100</v>
      </c>
      <c r="D10" s="1">
        <v>0</v>
      </c>
      <c r="E10" s="1">
        <v>0</v>
      </c>
      <c r="F10" s="1">
        <v>0</v>
      </c>
      <c r="G10" s="1">
        <v>1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2</v>
      </c>
      <c r="Q10" s="1">
        <v>0</v>
      </c>
      <c r="R10" s="1">
        <v>12</v>
      </c>
      <c r="S10" s="1">
        <v>55</v>
      </c>
      <c r="T10" s="1">
        <v>0</v>
      </c>
      <c r="U10" s="1">
        <v>0</v>
      </c>
      <c r="V10" s="1">
        <v>0</v>
      </c>
      <c r="W10" s="1">
        <v>1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2</v>
      </c>
      <c r="AD10" s="1">
        <v>0</v>
      </c>
      <c r="AE10" s="1">
        <v>0</v>
      </c>
      <c r="AF10" s="1">
        <v>0</v>
      </c>
      <c r="AG10" s="1">
        <v>8</v>
      </c>
      <c r="AH10" s="1">
        <v>0</v>
      </c>
      <c r="AI10" s="1">
        <v>5</v>
      </c>
      <c r="AJ10" s="1">
        <v>0</v>
      </c>
      <c r="AK10" s="1">
        <v>0</v>
      </c>
      <c r="AL10" s="1">
        <v>0</v>
      </c>
      <c r="AM10" s="1">
        <v>12</v>
      </c>
      <c r="AN10" s="1">
        <v>0</v>
      </c>
      <c r="AO10" s="1">
        <v>0</v>
      </c>
      <c r="AP10" s="1">
        <v>0</v>
      </c>
      <c r="AQ10" s="1">
        <v>0</v>
      </c>
      <c r="AR10" s="1">
        <v>1</v>
      </c>
      <c r="AS10" s="1">
        <v>1</v>
      </c>
      <c r="AT10" s="1">
        <v>0</v>
      </c>
    </row>
    <row r="11" spans="1:46">
      <c r="A11" s="1">
        <v>18.5</v>
      </c>
      <c r="B11" s="10">
        <v>1</v>
      </c>
      <c r="C11" s="9">
        <f>SUM(D11:AT11)</f>
        <v>100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22</v>
      </c>
      <c r="Q11" s="1">
        <v>0</v>
      </c>
      <c r="R11" s="1">
        <v>40</v>
      </c>
      <c r="S11" s="1">
        <v>19</v>
      </c>
      <c r="T11" s="1">
        <v>0</v>
      </c>
      <c r="U11" s="1">
        <v>0</v>
      </c>
      <c r="V11" s="1">
        <v>1</v>
      </c>
      <c r="W11" s="1">
        <v>1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3</v>
      </c>
      <c r="AH11" s="1">
        <v>0</v>
      </c>
      <c r="AI11" s="1">
        <v>3</v>
      </c>
      <c r="AJ11" s="1">
        <v>0</v>
      </c>
      <c r="AK11" s="1">
        <v>0</v>
      </c>
      <c r="AL11" s="1">
        <v>0</v>
      </c>
      <c r="AM11" s="1">
        <v>7</v>
      </c>
      <c r="AN11" s="1">
        <v>0</v>
      </c>
      <c r="AO11" s="1">
        <v>0</v>
      </c>
      <c r="AP11" s="1">
        <v>0</v>
      </c>
      <c r="AQ11" s="1">
        <v>0</v>
      </c>
      <c r="AR11" s="1">
        <v>1</v>
      </c>
      <c r="AS11" s="1">
        <v>3</v>
      </c>
      <c r="AT11" s="1">
        <v>0</v>
      </c>
    </row>
    <row r="12" spans="1:46">
      <c r="A12" s="1">
        <v>24.5</v>
      </c>
      <c r="B12" s="10">
        <v>1</v>
      </c>
      <c r="C12" s="9">
        <f>SUM(D12:AT12)</f>
        <v>50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13</v>
      </c>
      <c r="Q12" s="1">
        <v>0</v>
      </c>
      <c r="R12" s="1">
        <v>11</v>
      </c>
      <c r="S12" s="1">
        <v>1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1</v>
      </c>
      <c r="AH12" s="1">
        <v>0</v>
      </c>
      <c r="AI12" s="1">
        <v>8</v>
      </c>
      <c r="AJ12" s="1">
        <v>0</v>
      </c>
      <c r="AK12" s="1">
        <v>0</v>
      </c>
      <c r="AL12" s="1">
        <v>0</v>
      </c>
      <c r="AM12" s="1">
        <v>11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5</v>
      </c>
      <c r="AT12" s="1">
        <v>0</v>
      </c>
    </row>
    <row r="13" spans="1:46">
      <c r="A13" s="1">
        <v>26.5</v>
      </c>
      <c r="B13" s="10">
        <v>1</v>
      </c>
      <c r="C13" s="9">
        <f>SUM(D13:AT13)</f>
        <v>50</v>
      </c>
      <c r="D13" s="1">
        <v>0</v>
      </c>
      <c r="E13" s="1">
        <v>0</v>
      </c>
      <c r="F13" s="1">
        <v>3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21</v>
      </c>
      <c r="Q13" s="1">
        <v>0</v>
      </c>
      <c r="R13" s="1">
        <v>9</v>
      </c>
      <c r="S13" s="1">
        <v>1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2</v>
      </c>
      <c r="AJ13" s="1">
        <v>0</v>
      </c>
      <c r="AK13" s="1">
        <v>0</v>
      </c>
      <c r="AL13" s="1">
        <v>0</v>
      </c>
      <c r="AM13" s="1">
        <v>10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4</v>
      </c>
      <c r="AT13" s="1">
        <v>0</v>
      </c>
    </row>
    <row r="14" spans="1:46">
      <c r="A14" s="1">
        <v>28.5</v>
      </c>
      <c r="B14" s="10">
        <v>1</v>
      </c>
      <c r="C14" s="9">
        <f>SUM(D14:AT14)</f>
        <v>50</v>
      </c>
      <c r="D14" s="1">
        <v>1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12</v>
      </c>
      <c r="Q14" s="1">
        <v>0</v>
      </c>
      <c r="R14" s="1">
        <v>14</v>
      </c>
      <c r="S14" s="1">
        <v>1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1</v>
      </c>
      <c r="AJ14" s="1">
        <v>0</v>
      </c>
      <c r="AK14" s="1">
        <v>0</v>
      </c>
      <c r="AL14" s="1">
        <v>0</v>
      </c>
      <c r="AM14" s="1">
        <v>20</v>
      </c>
      <c r="AN14" s="1">
        <v>0</v>
      </c>
      <c r="AO14" s="1">
        <v>0</v>
      </c>
      <c r="AP14" s="1">
        <v>0</v>
      </c>
      <c r="AQ14" s="1">
        <v>0</v>
      </c>
      <c r="AR14" s="1">
        <v>1</v>
      </c>
      <c r="AS14" s="1">
        <v>0</v>
      </c>
      <c r="AT14" s="1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3CC02-55EE-844E-88B0-CC03B519E7BB}">
  <dimension ref="A1:AC30"/>
  <sheetViews>
    <sheetView workbookViewId="0">
      <selection activeCell="K5" sqref="K5"/>
    </sheetView>
  </sheetViews>
  <sheetFormatPr baseColWidth="10" defaultColWidth="10.83203125" defaultRowHeight="14"/>
  <cols>
    <col min="1" max="1" width="9.33203125" style="12" customWidth="1"/>
    <col min="2" max="2" width="8.33203125" style="12" customWidth="1"/>
    <col min="3" max="3" width="13.33203125" style="12" customWidth="1"/>
    <col min="4" max="4" width="21.33203125" style="12" customWidth="1"/>
    <col min="5" max="6" width="17.6640625" style="12" customWidth="1"/>
    <col min="7" max="7" width="12.83203125" style="12" customWidth="1"/>
    <col min="8" max="8" width="21.83203125" style="12" customWidth="1"/>
    <col min="9" max="9" width="13.1640625" style="12" customWidth="1"/>
    <col min="10" max="11" width="11.1640625" style="12" customWidth="1"/>
    <col min="12" max="12" width="8.6640625" style="12" customWidth="1"/>
    <col min="13" max="29" width="10.83203125" style="11"/>
    <col min="30" max="16384" width="10.83203125" style="12"/>
  </cols>
  <sheetData>
    <row r="1" spans="1:13" ht="27" customHeight="1">
      <c r="A1" s="13" t="s">
        <v>38</v>
      </c>
      <c r="B1" s="13" t="s">
        <v>42</v>
      </c>
      <c r="C1" s="13" t="s">
        <v>48</v>
      </c>
      <c r="D1" s="11"/>
      <c r="E1" s="11"/>
      <c r="F1" s="11"/>
      <c r="G1" s="11"/>
      <c r="H1" s="11"/>
      <c r="I1" s="11"/>
      <c r="J1" s="11"/>
      <c r="K1" s="11"/>
      <c r="L1" s="11"/>
    </row>
    <row r="2" spans="1:13">
      <c r="A2" s="14"/>
      <c r="B2" s="14" t="s">
        <v>65</v>
      </c>
      <c r="C2" s="14">
        <v>2018</v>
      </c>
      <c r="D2" s="11"/>
      <c r="E2" s="11"/>
      <c r="F2" s="11"/>
      <c r="G2" s="11"/>
      <c r="H2" s="11"/>
      <c r="I2" s="11"/>
      <c r="J2" s="11"/>
      <c r="K2" s="11"/>
      <c r="L2" s="11"/>
    </row>
    <row r="3" spans="1:13">
      <c r="A3" s="14"/>
      <c r="B3" s="14"/>
      <c r="C3" s="14"/>
      <c r="D3" s="11"/>
      <c r="E3" s="11"/>
      <c r="F3" s="11"/>
      <c r="G3" s="11"/>
      <c r="H3" s="11"/>
      <c r="I3" s="11"/>
      <c r="J3" s="11"/>
      <c r="K3" s="11"/>
      <c r="L3" s="11"/>
    </row>
    <row r="4" spans="1:13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3" ht="20" customHeight="1">
      <c r="A5" s="15" t="s">
        <v>49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3" ht="30">
      <c r="A6" s="16" t="s">
        <v>38</v>
      </c>
      <c r="B6" s="16" t="s">
        <v>42</v>
      </c>
      <c r="C6" s="17" t="s">
        <v>50</v>
      </c>
      <c r="D6" s="17" t="s">
        <v>51</v>
      </c>
      <c r="E6" s="17" t="s">
        <v>52</v>
      </c>
      <c r="F6" s="17" t="s">
        <v>53</v>
      </c>
      <c r="G6" s="17" t="s">
        <v>54</v>
      </c>
      <c r="H6" s="17" t="s">
        <v>55</v>
      </c>
      <c r="I6" s="11"/>
      <c r="J6" s="11"/>
      <c r="K6" s="11"/>
      <c r="L6" s="11"/>
    </row>
    <row r="7" spans="1:13">
      <c r="A7" s="18"/>
      <c r="B7" s="18" t="s">
        <v>65</v>
      </c>
      <c r="C7" s="18" t="s">
        <v>66</v>
      </c>
      <c r="D7" s="18">
        <v>12.5</v>
      </c>
      <c r="E7" s="18">
        <v>1</v>
      </c>
      <c r="F7" s="18">
        <v>-470</v>
      </c>
      <c r="G7" s="18">
        <v>29</v>
      </c>
      <c r="H7" s="18"/>
      <c r="I7" s="11"/>
      <c r="J7" s="11"/>
      <c r="K7" s="11"/>
      <c r="L7" s="11"/>
    </row>
    <row r="8" spans="1:13">
      <c r="A8" s="18"/>
      <c r="B8" s="18"/>
      <c r="C8" s="18" t="s">
        <v>67</v>
      </c>
      <c r="D8" s="18">
        <v>29.5</v>
      </c>
      <c r="E8" s="18">
        <v>1</v>
      </c>
      <c r="F8" s="18">
        <v>2108</v>
      </c>
      <c r="G8" s="18">
        <v>25</v>
      </c>
      <c r="H8" s="18"/>
      <c r="I8" s="11"/>
      <c r="J8" s="11"/>
      <c r="K8" s="11"/>
      <c r="L8" s="11"/>
    </row>
    <row r="9" spans="1:13">
      <c r="A9" s="18"/>
      <c r="B9" s="18"/>
      <c r="C9" s="18" t="s">
        <v>68</v>
      </c>
      <c r="D9" s="18">
        <v>46.5</v>
      </c>
      <c r="E9" s="18">
        <v>1</v>
      </c>
      <c r="F9" s="18">
        <v>3595</v>
      </c>
      <c r="G9" s="18">
        <v>27</v>
      </c>
      <c r="H9" s="18"/>
      <c r="I9" s="11"/>
      <c r="J9" s="11"/>
      <c r="K9" s="11"/>
      <c r="L9" s="11"/>
    </row>
    <row r="10" spans="1:13">
      <c r="A10" s="18"/>
      <c r="B10" s="18"/>
      <c r="C10" s="18"/>
      <c r="D10" s="18"/>
      <c r="E10" s="18"/>
      <c r="F10" s="18"/>
      <c r="G10" s="18"/>
      <c r="H10" s="18"/>
      <c r="I10" s="11"/>
      <c r="J10" s="11"/>
      <c r="K10" s="11"/>
      <c r="L10" s="11"/>
    </row>
    <row r="11" spans="1:13">
      <c r="A11" s="18"/>
      <c r="B11" s="18"/>
      <c r="C11" s="18"/>
      <c r="D11" s="18"/>
      <c r="E11" s="18"/>
      <c r="F11" s="18"/>
      <c r="G11" s="18"/>
      <c r="H11" s="18"/>
      <c r="I11" s="11"/>
      <c r="J11" s="11"/>
      <c r="K11" s="11"/>
      <c r="L11" s="11"/>
    </row>
    <row r="12" spans="1:13" ht="31" customHeight="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3">
      <c r="A13" s="15" t="s">
        <v>56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3" ht="30">
      <c r="A14" s="16" t="s">
        <v>38</v>
      </c>
      <c r="B14" s="16" t="s">
        <v>42</v>
      </c>
      <c r="C14" s="16" t="s">
        <v>57</v>
      </c>
      <c r="D14" s="17" t="s">
        <v>51</v>
      </c>
      <c r="E14" s="17" t="s">
        <v>58</v>
      </c>
      <c r="F14" s="17" t="s">
        <v>52</v>
      </c>
      <c r="G14" s="19" t="s">
        <v>59</v>
      </c>
      <c r="H14" s="19" t="s">
        <v>60</v>
      </c>
      <c r="I14" s="16" t="s">
        <v>61</v>
      </c>
      <c r="J14" s="19" t="s">
        <v>62</v>
      </c>
      <c r="K14" s="16" t="s">
        <v>63</v>
      </c>
      <c r="L14" s="20" t="s">
        <v>64</v>
      </c>
    </row>
    <row r="15" spans="1:13">
      <c r="A15" s="18"/>
      <c r="B15" s="18" t="s">
        <v>65</v>
      </c>
      <c r="C15" s="18"/>
      <c r="D15" s="18">
        <f>E15-0.5</f>
        <v>0.5</v>
      </c>
      <c r="E15" s="18">
        <v>1</v>
      </c>
      <c r="F15" s="18">
        <v>1</v>
      </c>
      <c r="G15" s="18">
        <v>2.8299999999999999E-2</v>
      </c>
      <c r="H15" s="18">
        <v>143.1725787</v>
      </c>
      <c r="I15" s="18">
        <v>5.9107018140000003</v>
      </c>
      <c r="J15" s="18"/>
      <c r="K15" s="18"/>
      <c r="L15" s="18"/>
      <c r="M15" s="21"/>
    </row>
    <row r="16" spans="1:13" ht="14" customHeight="1">
      <c r="A16" s="18"/>
      <c r="B16" s="18"/>
      <c r="C16" s="18"/>
      <c r="D16" s="18">
        <f t="shared" ref="D16:D30" si="0">E16-0.5</f>
        <v>2.5</v>
      </c>
      <c r="E16" s="18">
        <v>3</v>
      </c>
      <c r="F16" s="18">
        <v>1</v>
      </c>
      <c r="G16" s="18">
        <v>5.7480000000000003E-2</v>
      </c>
      <c r="H16" s="18">
        <v>134.6940385</v>
      </c>
      <c r="I16" s="18">
        <v>3.9642801689999998</v>
      </c>
      <c r="J16" s="18"/>
      <c r="K16" s="18"/>
      <c r="L16" s="18"/>
      <c r="M16" s="21"/>
    </row>
    <row r="17" spans="1:12">
      <c r="A17" s="18"/>
      <c r="B17" s="18"/>
      <c r="C17" s="18"/>
      <c r="D17" s="18">
        <f t="shared" si="0"/>
        <v>4.5</v>
      </c>
      <c r="E17" s="18">
        <v>5</v>
      </c>
      <c r="F17" s="18">
        <v>1</v>
      </c>
      <c r="G17" s="18">
        <v>6.234E-2</v>
      </c>
      <c r="H17" s="18">
        <v>124.702139</v>
      </c>
      <c r="I17" s="18">
        <v>6.035894377</v>
      </c>
      <c r="J17" s="18"/>
      <c r="K17" s="18"/>
      <c r="L17" s="18"/>
    </row>
    <row r="18" spans="1:12">
      <c r="A18" s="18"/>
      <c r="B18" s="18"/>
      <c r="C18" s="18"/>
      <c r="D18" s="18">
        <f t="shared" si="0"/>
        <v>6.5</v>
      </c>
      <c r="E18" s="18">
        <v>7</v>
      </c>
      <c r="F18" s="18">
        <v>1</v>
      </c>
      <c r="G18" s="18">
        <v>6.5379999999999994E-2</v>
      </c>
      <c r="H18" s="18">
        <v>114.3607701</v>
      </c>
      <c r="I18" s="18">
        <v>4.0495954110000003</v>
      </c>
      <c r="J18" s="18"/>
      <c r="K18" s="18"/>
      <c r="L18" s="18"/>
    </row>
    <row r="19" spans="1:12">
      <c r="A19" s="18"/>
      <c r="B19" s="18"/>
      <c r="C19" s="18"/>
      <c r="D19" s="18">
        <f t="shared" si="0"/>
        <v>8.5</v>
      </c>
      <c r="E19" s="18">
        <v>9</v>
      </c>
      <c r="F19" s="18">
        <v>1</v>
      </c>
      <c r="G19" s="18">
        <v>0.13012000000000001</v>
      </c>
      <c r="H19" s="18">
        <v>107.2046424</v>
      </c>
      <c r="I19" s="18">
        <v>2.8981341939999998</v>
      </c>
      <c r="J19" s="18"/>
      <c r="K19" s="18"/>
      <c r="L19" s="18"/>
    </row>
    <row r="20" spans="1:12">
      <c r="A20" s="18"/>
      <c r="B20" s="18"/>
      <c r="C20" s="18"/>
      <c r="D20" s="18">
        <f t="shared" si="0"/>
        <v>10.5</v>
      </c>
      <c r="E20" s="18">
        <v>11</v>
      </c>
      <c r="F20" s="18">
        <v>1</v>
      </c>
      <c r="G20" s="18">
        <v>0.14976</v>
      </c>
      <c r="H20" s="18">
        <v>115.2799</v>
      </c>
      <c r="I20" s="18">
        <v>2.5590312270000002</v>
      </c>
      <c r="J20" s="18"/>
      <c r="K20" s="18"/>
      <c r="L20" s="18"/>
    </row>
    <row r="21" spans="1:12">
      <c r="A21" s="18"/>
      <c r="B21" s="18"/>
      <c r="C21" s="18"/>
      <c r="D21" s="18">
        <f t="shared" si="0"/>
        <v>12.5</v>
      </c>
      <c r="E21" s="18">
        <v>13</v>
      </c>
      <c r="F21" s="18">
        <v>1</v>
      </c>
      <c r="G21" s="18">
        <v>0.14835999999999999</v>
      </c>
      <c r="H21" s="18">
        <v>58.068210399999998</v>
      </c>
      <c r="I21" s="18">
        <v>1.5605040590000001</v>
      </c>
      <c r="J21" s="18"/>
      <c r="K21" s="18"/>
      <c r="L21" s="18"/>
    </row>
    <row r="22" spans="1:12">
      <c r="A22" s="18"/>
      <c r="B22" s="18"/>
      <c r="C22" s="18"/>
      <c r="D22" s="18">
        <f t="shared" si="0"/>
        <v>14.5</v>
      </c>
      <c r="E22" s="18">
        <v>15</v>
      </c>
      <c r="F22" s="18">
        <v>1</v>
      </c>
      <c r="G22" s="18">
        <v>0.2077</v>
      </c>
      <c r="H22" s="18">
        <v>15.669890779999999</v>
      </c>
      <c r="I22" s="18">
        <v>0.781420483</v>
      </c>
      <c r="J22" s="18"/>
      <c r="K22" s="18"/>
      <c r="L22" s="18"/>
    </row>
    <row r="23" spans="1:12">
      <c r="A23" s="18"/>
      <c r="B23" s="18"/>
      <c r="C23" s="18"/>
      <c r="D23" s="18">
        <f t="shared" si="0"/>
        <v>16.5</v>
      </c>
      <c r="E23" s="18">
        <v>17</v>
      </c>
      <c r="F23" s="18">
        <v>1</v>
      </c>
      <c r="G23" s="18">
        <v>0.2387</v>
      </c>
      <c r="H23" s="18">
        <v>7.1029971459999999</v>
      </c>
      <c r="I23" s="18">
        <v>0.55366908000000004</v>
      </c>
      <c r="J23" s="18"/>
      <c r="K23" s="18"/>
      <c r="L23" s="18"/>
    </row>
    <row r="24" spans="1:12">
      <c r="A24" s="18"/>
      <c r="B24" s="18"/>
      <c r="C24" s="18"/>
      <c r="D24" s="18">
        <f t="shared" si="0"/>
        <v>18.5</v>
      </c>
      <c r="E24" s="18">
        <v>19</v>
      </c>
      <c r="F24" s="18">
        <v>1</v>
      </c>
      <c r="G24" s="18">
        <v>0.36518</v>
      </c>
      <c r="H24" s="18">
        <v>3.978244133</v>
      </c>
      <c r="I24" s="18">
        <v>0.41367733899999998</v>
      </c>
      <c r="J24" s="18"/>
      <c r="K24" s="18"/>
      <c r="L24" s="18"/>
    </row>
    <row r="25" spans="1:12">
      <c r="A25" s="18"/>
      <c r="B25" s="18"/>
      <c r="C25" s="18"/>
      <c r="D25" s="18">
        <f t="shared" si="0"/>
        <v>20.5</v>
      </c>
      <c r="E25" s="18">
        <v>21</v>
      </c>
      <c r="F25" s="18">
        <v>1</v>
      </c>
      <c r="G25" s="18">
        <v>0.20347999999999999</v>
      </c>
      <c r="H25" s="18">
        <v>1.9642915400000001</v>
      </c>
      <c r="I25" s="18">
        <v>0.22515518300000001</v>
      </c>
      <c r="J25" s="18"/>
      <c r="K25" s="18"/>
      <c r="L25" s="18"/>
    </row>
    <row r="26" spans="1:12">
      <c r="A26" s="18"/>
      <c r="B26" s="18"/>
      <c r="C26" s="18"/>
      <c r="D26" s="18">
        <f t="shared" si="0"/>
        <v>22.5</v>
      </c>
      <c r="E26" s="18">
        <v>23</v>
      </c>
      <c r="F26" s="18">
        <v>1</v>
      </c>
      <c r="G26" s="18">
        <v>0.21858</v>
      </c>
      <c r="H26" s="18">
        <v>2.5479144580000002</v>
      </c>
      <c r="I26" s="18">
        <v>0.32002383400000001</v>
      </c>
      <c r="J26" s="18"/>
      <c r="K26" s="18"/>
      <c r="L26" s="18"/>
    </row>
    <row r="27" spans="1:12">
      <c r="A27" s="18"/>
      <c r="B27" s="18"/>
      <c r="C27" s="18"/>
      <c r="D27" s="18">
        <f t="shared" si="0"/>
        <v>24.5</v>
      </c>
      <c r="E27" s="18">
        <v>25</v>
      </c>
      <c r="F27" s="18">
        <v>1</v>
      </c>
      <c r="G27" s="18">
        <v>0.15964</v>
      </c>
      <c r="H27" s="18">
        <v>2.867685131</v>
      </c>
      <c r="I27" s="18">
        <v>0.31556463699999998</v>
      </c>
      <c r="J27" s="18"/>
      <c r="K27" s="18"/>
      <c r="L27" s="18"/>
    </row>
    <row r="28" spans="1:12">
      <c r="A28" s="18"/>
      <c r="B28" s="18"/>
      <c r="C28" s="18"/>
      <c r="D28" s="18">
        <f t="shared" si="0"/>
        <v>26.5</v>
      </c>
      <c r="E28" s="18">
        <v>27</v>
      </c>
      <c r="F28" s="18">
        <v>1</v>
      </c>
      <c r="G28" s="18">
        <v>0.19988</v>
      </c>
      <c r="H28" s="18">
        <v>2.1637887249999999</v>
      </c>
      <c r="I28" s="18">
        <v>0.24358495299999999</v>
      </c>
      <c r="J28" s="18"/>
      <c r="K28" s="18"/>
      <c r="L28" s="18"/>
    </row>
    <row r="29" spans="1:12">
      <c r="A29" s="18"/>
      <c r="B29" s="18"/>
      <c r="C29" s="18"/>
      <c r="D29" s="18">
        <f t="shared" si="0"/>
        <v>28.5</v>
      </c>
      <c r="E29" s="18">
        <v>29</v>
      </c>
      <c r="F29" s="18">
        <v>1</v>
      </c>
      <c r="G29" s="18">
        <v>0.12444</v>
      </c>
      <c r="H29" s="18">
        <v>1.7486902339999999</v>
      </c>
      <c r="I29" s="18">
        <v>0.24710056699999999</v>
      </c>
      <c r="J29" s="18"/>
      <c r="K29" s="18"/>
      <c r="L29" s="18"/>
    </row>
    <row r="30" spans="1:12">
      <c r="A30" s="18"/>
      <c r="B30" s="18"/>
      <c r="C30" s="18"/>
      <c r="D30" s="18">
        <f t="shared" si="0"/>
        <v>30.5</v>
      </c>
      <c r="E30" s="18">
        <v>31</v>
      </c>
      <c r="F30" s="18">
        <v>1</v>
      </c>
      <c r="G30" s="18">
        <v>9.4280000000000003E-2</v>
      </c>
      <c r="H30" s="18">
        <v>2.7783579930000002</v>
      </c>
      <c r="I30" s="18">
        <v>0.35400802199999998</v>
      </c>
      <c r="J30" s="18"/>
      <c r="K30" s="18"/>
      <c r="L30" s="18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data-counts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2022-04-16T02:50:03Z</dcterms:modified>
  <cp:category/>
  <cp:contentStatus/>
</cp:coreProperties>
</file>